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55" windowWidth="20115" windowHeight="88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Sheet1!$A$7:$I$79</definedName>
    <definedName name="_xlnm.Print_Titles" localSheetId="0">Sheet1!$7:$7</definedName>
  </definedNames>
  <calcPr calcId="144525"/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9" i="1"/>
</calcChain>
</file>

<file path=xl/sharedStrings.xml><?xml version="1.0" encoding="utf-8"?>
<sst xmlns="http://schemas.openxmlformats.org/spreadsheetml/2006/main" count="382" uniqueCount="129">
  <si>
    <t>Mẫu 08-HD KĐ.ĐG 2018</t>
  </si>
  <si>
    <t>ĐẢNG CỘNG SẢN VIỆT NAM</t>
  </si>
  <si>
    <t>TỔNG HỢP ĐỀ XUẤT MỨC CHẤT LƯỢNG ĐẢNG VIÊN CỦA CÁC CHỦ THỂ</t>
  </si>
  <si>
    <t>TT</t>
  </si>
  <si>
    <t>Họ và tên đảng viên</t>
  </si>
  <si>
    <t>Chức vụ đảng, chính quyền, đoàn thể</t>
  </si>
  <si>
    <t>Đảng viên tự đánh giá, xếp loại</t>
  </si>
  <si>
    <t>Đánh giá xếp loại công chức,viên chức,NLĐ</t>
  </si>
  <si>
    <t>Đảng viên trong chi bộ đánh giá</t>
  </si>
  <si>
    <t>Tập thể lãnh đạo đoàn thể/đơn vị mà đảng viên là thành viên lãnh đạo</t>
  </si>
  <si>
    <t>Đề xuất của chi uỷ</t>
  </si>
  <si>
    <t>Ghi chú</t>
  </si>
  <si>
    <t>Phạm Hữu Lộc</t>
  </si>
  <si>
    <t>Bí thư Đảng bộ, Hiệu trưởng</t>
  </si>
  <si>
    <t>HT xuất sắc NV</t>
  </si>
  <si>
    <t>Lâm Viết Dũng</t>
  </si>
  <si>
    <t>Nguyễn Thị Hoa</t>
  </si>
  <si>
    <t>Nguyễn Văn Chì</t>
  </si>
  <si>
    <t>Lê Quang Liêm</t>
  </si>
  <si>
    <t>Trưởng phòng QT-DV</t>
  </si>
  <si>
    <t>Phạm Hữu Tấn</t>
  </si>
  <si>
    <t>Tổ trưởng Tổ Bảo vệ</t>
  </si>
  <si>
    <t>Nguyễn Văn Chiến</t>
  </si>
  <si>
    <t>Nguyễn Yến Nhi</t>
  </si>
  <si>
    <t>Nguyễn Chí Nhân</t>
  </si>
  <si>
    <t>Trưởng phòng KT-ĐBCL</t>
  </si>
  <si>
    <t>Nguyễn Thanh Lâm</t>
  </si>
  <si>
    <t>Tổ trưởng Tổ TT-Pháp chế</t>
  </si>
  <si>
    <t>Nguyễn Ngọc Trang</t>
  </si>
  <si>
    <t>Trưởng phòng QLKH-HTQT</t>
  </si>
  <si>
    <t>Nguyễn Văn Tấn</t>
  </si>
  <si>
    <t>Phó trưởng P.Tuyển sinh-ĐT</t>
  </si>
  <si>
    <t>Nguyễn Thị Kim Dung</t>
  </si>
  <si>
    <t>Phó trưởng P.Kế hoạch-TC</t>
  </si>
  <si>
    <t>Trương Thị Hồng</t>
  </si>
  <si>
    <t>Võ Thị Xuân Thơ</t>
  </si>
  <si>
    <t>Nhân viên P. Tuyển sinh - ĐT</t>
  </si>
  <si>
    <t>Lưu Hoàng Hải Yến</t>
  </si>
  <si>
    <t>Đảng viên mới kết nạp dưới 6 tháng</t>
  </si>
  <si>
    <t>Trần Quốc Định</t>
  </si>
  <si>
    <t>ĐẢNG BỘ TRƯỜNG CAO ĐẲNG 
LÝ TỰ TRỌNG TP. HỒ CHÍ MINH</t>
  </si>
  <si>
    <t>TP. Hồ Chí Minh, ngày         tháng 01 năm 2019</t>
  </si>
  <si>
    <t>Đinh Hồng Minh</t>
  </si>
  <si>
    <t>Đinh Văn Đệ</t>
  </si>
  <si>
    <t>Nguyễn Văn Dũng</t>
  </si>
  <si>
    <t>Châu Văn Bảo</t>
  </si>
  <si>
    <t>Phó Hiệu trưởng</t>
  </si>
  <si>
    <t>Nguyễn Vân Giang</t>
  </si>
  <si>
    <t>Đỗ Thị Phương Khanh</t>
  </si>
  <si>
    <t>Huỳnh Ngọc Mai</t>
  </si>
  <si>
    <t>Phạm Minh Nghĩa</t>
  </si>
  <si>
    <t>Nguyễn Tiến Nhân</t>
  </si>
  <si>
    <t>Nguyễn Cao Phong</t>
  </si>
  <si>
    <t>Võ Minh Quang</t>
  </si>
  <si>
    <t>Nguyễn Vũ Xuân Thì</t>
  </si>
  <si>
    <t>Võ Đắc Thịnh</t>
  </si>
  <si>
    <t>Phạm Nguyễn Đức Trung</t>
  </si>
  <si>
    <t>Chung Trần Thế Vinh</t>
  </si>
  <si>
    <t>Nguyễn Văn Yên</t>
  </si>
  <si>
    <t>Trần Kim Thu Liễu</t>
  </si>
  <si>
    <t>Trịnh Hoàng Hiệp</t>
  </si>
  <si>
    <t>Lê Thị Mai Hường</t>
  </si>
  <si>
    <t>Đặng Thị Nhật Minh</t>
  </si>
  <si>
    <t>Phạm Thị Thu Nga</t>
  </si>
  <si>
    <t>Nguyễn Thị Huyền Nga</t>
  </si>
  <si>
    <t>Đỗ Thị Thơm</t>
  </si>
  <si>
    <t>Trần Thị Hồng Thu</t>
  </si>
  <si>
    <t>Nguyễn Thanh Tú</t>
  </si>
  <si>
    <t xml:space="preserve">Đỗ Tuấn Việt </t>
  </si>
  <si>
    <t>Trưởng bộ môn</t>
  </si>
  <si>
    <t>Bí thư chi bộ 1, Trưởng Khoa KHCB</t>
  </si>
  <si>
    <t>Phó Bí thư Chi bộ 1, Phụ trách tổ bộ môn PL</t>
  </si>
  <si>
    <t>Phó Trưởng Khoa KHCB</t>
  </si>
  <si>
    <t>Trưởng bộ môn Hóa</t>
  </si>
  <si>
    <t>Chi uỷ viên chi bộ 1</t>
  </si>
  <si>
    <t>Đảng ủy viên, Trưởng TT Thư viện</t>
  </si>
  <si>
    <t>Phó Bí thư Đảng bộ, Phó Hiệu trưởng</t>
  </si>
  <si>
    <t>Đảng ủy viên, Phó Hiệu trưởng</t>
  </si>
  <si>
    <t>HT Tốt</t>
  </si>
  <si>
    <t>HT Tốt NV</t>
  </si>
  <si>
    <t>Bí thư chi bộ 2, Chủ tịch Công đoàn, Trưởng phòng TC-HC-TH</t>
  </si>
  <si>
    <t>Phó Bí thư Chi bộ 2, Phó trưởng phòng TC-HC-TH</t>
  </si>
  <si>
    <t>Chi uỷ viên Chi bộ 2</t>
  </si>
  <si>
    <t>Phó Trưởng TT, Phụ trách TT QH DN</t>
  </si>
  <si>
    <t>Bí thư CB3, Trưởng khoa CN Điện - Điện tử, Phó Chủ tịch CĐ cơ sở</t>
  </si>
  <si>
    <t>Phó Trưởng khoa CNTT</t>
  </si>
  <si>
    <t>Chi uỷ viên Chi bộ 3</t>
  </si>
  <si>
    <t>Phó Bí thư Chi bộ 3, Trưởng bộ môn</t>
  </si>
  <si>
    <t>Đảng ủy viên, Tổ Phó Tổ TT-PC</t>
  </si>
  <si>
    <t xml:space="preserve">Phó Trưởng khoa CN Động lực </t>
  </si>
  <si>
    <t>Trưởng Khoa CN Cơ khí</t>
  </si>
  <si>
    <t>Hồ Minh Lợi</t>
  </si>
  <si>
    <t>Nguyễn Thị Nhuận</t>
  </si>
  <si>
    <t>Võ Minh Phương</t>
  </si>
  <si>
    <t>Nguyễn Thị Kim Anh</t>
  </si>
  <si>
    <t>Hoàng Ngọc Cảnh</t>
  </si>
  <si>
    <t>Nguyễn Tất Thắng</t>
  </si>
  <si>
    <t>Nguyễn Ngọc Hiệp</t>
  </si>
  <si>
    <t>Nguyễn Hữu Thiện</t>
  </si>
  <si>
    <t>Phan Đức Long</t>
  </si>
  <si>
    <t>Hoàng Trọng Sơn</t>
  </si>
  <si>
    <t>Lê Đình Hoà</t>
  </si>
  <si>
    <t>Nguyễn Công Trực</t>
  </si>
  <si>
    <t>Đặng Thị Vân</t>
  </si>
  <si>
    <t>Phạm Hồ Hải Đạm</t>
  </si>
  <si>
    <t>Châu Hữu Khánh</t>
  </si>
  <si>
    <t>Trần Tuấn Thanh</t>
  </si>
  <si>
    <t>Lê Nguyễn Anh Tuấn</t>
  </si>
  <si>
    <t>Nguyễn Văn Thiệu Qui</t>
  </si>
  <si>
    <t>Hồ Văn Quân</t>
  </si>
  <si>
    <t>Nguyễn Thị Nhung</t>
  </si>
  <si>
    <t>Nguyễn Trung Dũng</t>
  </si>
  <si>
    <t>Văn Công Dư</t>
  </si>
  <si>
    <t>Lương Công Ri</t>
  </si>
  <si>
    <t>Quách Minh Thử</t>
  </si>
  <si>
    <t>Đảng ủy viên, Bí thư chi bộ SV, Phó trưởng phòng CT CT - HSSV</t>
  </si>
  <si>
    <t xml:space="preserve">Đảng ủy viên, Phó Bí thư Chi bộ SV, Phó Trưởng Phòng TS-ĐT, UV BCH Công Đoàn  </t>
  </si>
  <si>
    <t>Phó Bí thư Đoàn trường</t>
  </si>
  <si>
    <t>Phó Trưởng Phòng, Phụ trách Phòng  CTCT-HSSV</t>
  </si>
  <si>
    <t>Phó trưởng phòng CTCT-HSSV (từ tháng 1/2019)</t>
  </si>
  <si>
    <t>Chi ủy viên, phó trưởng T.T ĐH &amp; QLDL, Bí thư Đoàn trường</t>
  </si>
  <si>
    <t>Trưởn bộ môn</t>
  </si>
  <si>
    <t>UV Ban Thường vụ Đoàn trường</t>
  </si>
  <si>
    <t>Thái Thị My Sa</t>
  </si>
  <si>
    <t>Nguyễn Anh Vũ</t>
  </si>
  <si>
    <t xml:space="preserve">Nguyễn Duy Linh </t>
  </si>
  <si>
    <r>
      <rPr>
        <b/>
        <sz val="12"/>
        <color theme="1"/>
        <rFont val="Times New Roman"/>
        <family val="1"/>
      </rPr>
      <t xml:space="preserve">Kết quả: </t>
    </r>
    <r>
      <rPr>
        <sz val="12"/>
        <color theme="1"/>
        <rFont val="Times New Roman"/>
        <family val="1"/>
      </rPr>
      <t xml:space="preserve">
Đảng viên HT Tốt NV: 47
Đảng viên HT Xuất sắc NV: 13
Đảng viên HTNV: 00
Đảng viên không HTNV: 00
Đảng viên không xếp loại : 10</t>
    </r>
  </si>
  <si>
    <r>
      <t xml:space="preserve"> T/M BAN CHẤP HÀNH
</t>
    </r>
    <r>
      <rPr>
        <sz val="13"/>
        <color theme="1"/>
        <rFont val="Times New Roman"/>
        <family val="1"/>
      </rPr>
      <t>BÍ THƯ</t>
    </r>
    <r>
      <rPr>
        <b/>
        <sz val="13"/>
        <color theme="1"/>
        <rFont val="Times New Roman"/>
        <family val="1"/>
      </rPr>
      <t xml:space="preserve">
</t>
    </r>
  </si>
  <si>
    <t xml:space="preserve">HT xuất sắc NV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</si>
</sst>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1</xdr:row>
      <xdr:rowOff>390525</xdr:rowOff>
    </xdr:from>
    <xdr:to>
      <xdr:col>7</xdr:col>
      <xdr:colOff>1000125</xdr:colOff>
      <xdr:row>1</xdr:row>
      <xdr:rowOff>400050</xdr:rowOff>
    </xdr:to>
    <xdr:cxnSp macro="">
      <xdr:nvCxnSpPr>
        <xdr:cNvPr id="4" name="Straight Connector 3"/>
        <xdr:cNvCxnSpPr/>
      </xdr:nvCxnSpPr>
      <xdr:spPr>
        <a:xfrm flipV="1">
          <a:off x="6362700" y="628650"/>
          <a:ext cx="26098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>
      <selection activeCell="G55" sqref="G55"/>
    </sheetView>
  </sheetViews>
  <sheetFormatPr defaultRowHeight="18.75" x14ac:dyDescent="0.3"/>
  <cols>
    <col min="1" max="1" width="5" style="3" customWidth="1"/>
    <col min="2" max="2" width="25.42578125" style="3" customWidth="1"/>
    <col min="3" max="3" width="26.42578125" style="3" customWidth="1"/>
    <col min="4" max="4" width="16.5703125" style="3" customWidth="1"/>
    <col min="5" max="5" width="17.28515625" style="3" customWidth="1"/>
    <col min="6" max="6" width="15.140625" style="3" customWidth="1"/>
    <col min="7" max="7" width="18.140625" style="3" customWidth="1"/>
    <col min="8" max="8" width="15.5703125" style="3" customWidth="1"/>
    <col min="9" max="9" width="8.5703125" style="3" customWidth="1"/>
    <col min="10" max="16384" width="9.140625" style="3"/>
  </cols>
  <sheetData>
    <row r="1" spans="1:9" x14ac:dyDescent="0.3">
      <c r="A1" s="1"/>
      <c r="B1" s="1"/>
      <c r="C1" s="1"/>
      <c r="D1" s="1"/>
      <c r="E1" s="1"/>
      <c r="F1" s="1"/>
      <c r="G1" s="1"/>
      <c r="H1" s="2" t="s">
        <v>0</v>
      </c>
      <c r="I1" s="1"/>
    </row>
    <row r="2" spans="1:9" ht="45" customHeight="1" x14ac:dyDescent="0.3">
      <c r="A2" s="23" t="s">
        <v>40</v>
      </c>
      <c r="B2" s="23"/>
      <c r="C2" s="23"/>
      <c r="D2" s="1"/>
      <c r="E2" s="1"/>
      <c r="F2" s="24" t="s">
        <v>1</v>
      </c>
      <c r="G2" s="24"/>
      <c r="H2" s="24"/>
      <c r="I2" s="24"/>
    </row>
    <row r="3" spans="1:9" x14ac:dyDescent="0.3">
      <c r="A3" s="1"/>
      <c r="B3" s="1"/>
      <c r="C3" s="1"/>
      <c r="D3" s="1"/>
      <c r="E3" s="1"/>
      <c r="F3" s="25" t="s">
        <v>41</v>
      </c>
      <c r="G3" s="25"/>
      <c r="H3" s="25"/>
      <c r="I3" s="25"/>
    </row>
    <row r="4" spans="1:9" x14ac:dyDescent="0.3">
      <c r="A4" s="1"/>
      <c r="B4" s="1"/>
      <c r="C4" s="1"/>
      <c r="D4" s="1"/>
      <c r="E4" s="1"/>
      <c r="F4" s="1"/>
      <c r="G4" s="4"/>
      <c r="H4" s="4"/>
      <c r="I4" s="4"/>
    </row>
    <row r="5" spans="1:9" s="5" customFormat="1" ht="20.25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ht="78.75" x14ac:dyDescent="0.3">
      <c r="A7" s="6" t="s">
        <v>3</v>
      </c>
      <c r="B7" s="6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7" t="s">
        <v>11</v>
      </c>
    </row>
    <row r="8" spans="1:9" ht="33.75" customHeight="1" x14ac:dyDescent="0.3">
      <c r="A8" s="8">
        <v>1</v>
      </c>
      <c r="B8" s="9" t="s">
        <v>12</v>
      </c>
      <c r="C8" s="16" t="s">
        <v>13</v>
      </c>
      <c r="D8" s="12" t="s">
        <v>14</v>
      </c>
      <c r="E8" s="12" t="s">
        <v>14</v>
      </c>
      <c r="F8" s="12" t="s">
        <v>14</v>
      </c>
      <c r="G8" s="12" t="s">
        <v>14</v>
      </c>
      <c r="H8" s="12" t="s">
        <v>14</v>
      </c>
      <c r="I8" s="12"/>
    </row>
    <row r="9" spans="1:9" ht="33.75" customHeight="1" x14ac:dyDescent="0.3">
      <c r="A9" s="8">
        <f>IF(B8&lt;&gt;"",SUBTOTAL(3,B$8:B8)+1,"")</f>
        <v>2</v>
      </c>
      <c r="B9" s="9" t="s">
        <v>42</v>
      </c>
      <c r="C9" s="16" t="s">
        <v>76</v>
      </c>
      <c r="D9" s="12" t="s">
        <v>79</v>
      </c>
      <c r="E9" s="12" t="s">
        <v>14</v>
      </c>
      <c r="F9" s="12" t="s">
        <v>79</v>
      </c>
      <c r="G9" s="15" t="s">
        <v>14</v>
      </c>
      <c r="H9" s="12" t="s">
        <v>79</v>
      </c>
      <c r="I9" s="12"/>
    </row>
    <row r="10" spans="1:9" ht="33.75" customHeight="1" x14ac:dyDescent="0.3">
      <c r="A10" s="11">
        <f>IF(B9&lt;&gt;"",SUBTOTAL(3,B$8:B9)+1,"")</f>
        <v>3</v>
      </c>
      <c r="B10" s="9" t="s">
        <v>43</v>
      </c>
      <c r="C10" s="16" t="s">
        <v>77</v>
      </c>
      <c r="D10" s="12" t="s">
        <v>14</v>
      </c>
      <c r="E10" s="12" t="s">
        <v>14</v>
      </c>
      <c r="F10" s="12" t="s">
        <v>14</v>
      </c>
      <c r="G10" s="12" t="s">
        <v>14</v>
      </c>
      <c r="H10" s="12" t="s">
        <v>14</v>
      </c>
      <c r="I10" s="12"/>
    </row>
    <row r="11" spans="1:9" ht="33.75" customHeight="1" x14ac:dyDescent="0.3">
      <c r="A11" s="11">
        <f>IF(B10&lt;&gt;"",SUBTOTAL(3,B$8:B10)+1,"")</f>
        <v>4</v>
      </c>
      <c r="B11" s="9" t="s">
        <v>44</v>
      </c>
      <c r="C11" s="16" t="s">
        <v>46</v>
      </c>
      <c r="D11" s="12" t="s">
        <v>14</v>
      </c>
      <c r="E11" s="12" t="s">
        <v>14</v>
      </c>
      <c r="F11" s="12" t="s">
        <v>14</v>
      </c>
      <c r="G11" s="12" t="s">
        <v>14</v>
      </c>
      <c r="H11" s="12" t="s">
        <v>14</v>
      </c>
      <c r="I11" s="12"/>
    </row>
    <row r="12" spans="1:9" ht="33.75" customHeight="1" x14ac:dyDescent="0.3">
      <c r="A12" s="11">
        <f>IF(B11&lt;&gt;"",SUBTOTAL(3,B$8:B11)+1,"")</f>
        <v>5</v>
      </c>
      <c r="B12" s="9" t="s">
        <v>59</v>
      </c>
      <c r="C12" s="16" t="s">
        <v>70</v>
      </c>
      <c r="D12" s="12" t="s">
        <v>14</v>
      </c>
      <c r="E12" s="12" t="s">
        <v>14</v>
      </c>
      <c r="F12" s="12" t="s">
        <v>14</v>
      </c>
      <c r="G12" s="15" t="s">
        <v>14</v>
      </c>
      <c r="H12" s="12" t="s">
        <v>14</v>
      </c>
      <c r="I12" s="12"/>
    </row>
    <row r="13" spans="1:9" ht="20.25" customHeight="1" x14ac:dyDescent="0.3">
      <c r="A13" s="11">
        <f>IF(B12&lt;&gt;"",SUBTOTAL(3,B$8:B12)+1,"")</f>
        <v>6</v>
      </c>
      <c r="B13" s="9" t="s">
        <v>60</v>
      </c>
      <c r="C13" s="16" t="s">
        <v>69</v>
      </c>
      <c r="D13" s="12" t="s">
        <v>14</v>
      </c>
      <c r="E13" s="12" t="s">
        <v>78</v>
      </c>
      <c r="F13" s="12" t="s">
        <v>79</v>
      </c>
      <c r="G13" s="17"/>
      <c r="H13" s="12" t="s">
        <v>79</v>
      </c>
      <c r="I13" s="12"/>
    </row>
    <row r="14" spans="1:9" ht="20.25" customHeight="1" x14ac:dyDescent="0.3">
      <c r="A14" s="11">
        <f>IF(B13&lt;&gt;"",SUBTOTAL(3,B$8:B13)+1,"")</f>
        <v>7</v>
      </c>
      <c r="B14" s="9" t="s">
        <v>61</v>
      </c>
      <c r="C14" s="16"/>
      <c r="D14" s="12" t="s">
        <v>14</v>
      </c>
      <c r="E14" s="12" t="s">
        <v>78</v>
      </c>
      <c r="F14" s="12" t="s">
        <v>79</v>
      </c>
      <c r="G14" s="17"/>
      <c r="H14" s="12" t="s">
        <v>79</v>
      </c>
      <c r="I14" s="12"/>
    </row>
    <row r="15" spans="1:9" ht="31.5" customHeight="1" x14ac:dyDescent="0.3">
      <c r="A15" s="11">
        <f>IF(B14&lt;&gt;"",SUBTOTAL(3,B$8:B14)+1,"")</f>
        <v>8</v>
      </c>
      <c r="B15" s="9" t="s">
        <v>62</v>
      </c>
      <c r="C15" s="16" t="s">
        <v>71</v>
      </c>
      <c r="D15" s="12" t="s">
        <v>14</v>
      </c>
      <c r="E15" s="12" t="s">
        <v>14</v>
      </c>
      <c r="F15" s="12" t="s">
        <v>79</v>
      </c>
      <c r="G15" s="17"/>
      <c r="H15" s="12" t="s">
        <v>79</v>
      </c>
      <c r="I15" s="12"/>
    </row>
    <row r="16" spans="1:9" ht="31.5" customHeight="1" x14ac:dyDescent="0.3">
      <c r="A16" s="11">
        <f>IF(B15&lt;&gt;"",SUBTOTAL(3,B$8:B15)+1,"")</f>
        <v>9</v>
      </c>
      <c r="B16" s="9" t="s">
        <v>63</v>
      </c>
      <c r="C16" s="16" t="s">
        <v>72</v>
      </c>
      <c r="D16" s="12" t="s">
        <v>14</v>
      </c>
      <c r="E16" s="12" t="s">
        <v>78</v>
      </c>
      <c r="F16" s="12" t="s">
        <v>79</v>
      </c>
      <c r="G16" s="15" t="s">
        <v>14</v>
      </c>
      <c r="H16" s="12" t="s">
        <v>79</v>
      </c>
      <c r="I16" s="12"/>
    </row>
    <row r="17" spans="1:9" ht="31.5" customHeight="1" x14ac:dyDescent="0.3">
      <c r="A17" s="11">
        <f>IF(B16&lt;&gt;"",SUBTOTAL(3,B$8:B16)+1,"")</f>
        <v>10</v>
      </c>
      <c r="B17" s="9" t="s">
        <v>64</v>
      </c>
      <c r="C17" s="16" t="s">
        <v>73</v>
      </c>
      <c r="D17" s="12" t="s">
        <v>14</v>
      </c>
      <c r="E17" s="12" t="s">
        <v>78</v>
      </c>
      <c r="F17" s="12" t="s">
        <v>79</v>
      </c>
      <c r="G17" s="17"/>
      <c r="H17" s="12" t="s">
        <v>79</v>
      </c>
      <c r="I17" s="12"/>
    </row>
    <row r="18" spans="1:9" ht="31.5" customHeight="1" x14ac:dyDescent="0.3">
      <c r="A18" s="11">
        <f>IF(B17&lt;&gt;"",SUBTOTAL(3,B$8:B17)+1,"")</f>
        <v>11</v>
      </c>
      <c r="B18" s="9" t="s">
        <v>65</v>
      </c>
      <c r="C18" s="16" t="s">
        <v>74</v>
      </c>
      <c r="D18" s="12" t="s">
        <v>14</v>
      </c>
      <c r="E18" s="12" t="s">
        <v>14</v>
      </c>
      <c r="F18" s="12" t="s">
        <v>79</v>
      </c>
      <c r="G18" s="17"/>
      <c r="H18" s="12" t="s">
        <v>79</v>
      </c>
      <c r="I18" s="12"/>
    </row>
    <row r="19" spans="1:9" ht="27.75" customHeight="1" x14ac:dyDescent="0.3">
      <c r="A19" s="11">
        <f>IF(B18&lt;&gt;"",SUBTOTAL(3,B$8:B18)+1,"")</f>
        <v>12</v>
      </c>
      <c r="B19" s="9" t="s">
        <v>66</v>
      </c>
      <c r="C19" s="16"/>
      <c r="D19" s="12" t="s">
        <v>14</v>
      </c>
      <c r="E19" s="12" t="s">
        <v>14</v>
      </c>
      <c r="F19" s="12" t="s">
        <v>79</v>
      </c>
      <c r="G19" s="17"/>
      <c r="H19" s="12" t="s">
        <v>79</v>
      </c>
      <c r="I19" s="12"/>
    </row>
    <row r="20" spans="1:9" ht="27.75" customHeight="1" x14ac:dyDescent="0.3">
      <c r="A20" s="11">
        <f>IF(B19&lt;&gt;"",SUBTOTAL(3,B$8:B19)+1,"")</f>
        <v>13</v>
      </c>
      <c r="B20" s="9" t="s">
        <v>67</v>
      </c>
      <c r="C20" s="16"/>
      <c r="D20" s="12" t="s">
        <v>14</v>
      </c>
      <c r="E20" s="12" t="s">
        <v>14</v>
      </c>
      <c r="F20" s="12" t="s">
        <v>79</v>
      </c>
      <c r="G20" s="17"/>
      <c r="H20" s="12" t="s">
        <v>79</v>
      </c>
      <c r="I20" s="12"/>
    </row>
    <row r="21" spans="1:9" ht="30.75" customHeight="1" x14ac:dyDescent="0.3">
      <c r="A21" s="11">
        <f>IF(B20&lt;&gt;"",SUBTOTAL(3,B$8:B20)+1,"")</f>
        <v>14</v>
      </c>
      <c r="B21" s="9" t="s">
        <v>68</v>
      </c>
      <c r="C21" s="16" t="s">
        <v>75</v>
      </c>
      <c r="D21" s="12" t="s">
        <v>14</v>
      </c>
      <c r="E21" s="12" t="s">
        <v>14</v>
      </c>
      <c r="F21" s="12" t="s">
        <v>79</v>
      </c>
      <c r="G21" s="15" t="s">
        <v>14</v>
      </c>
      <c r="H21" s="12" t="s">
        <v>79</v>
      </c>
      <c r="I21" s="12"/>
    </row>
    <row r="22" spans="1:9" ht="47.25" x14ac:dyDescent="0.3">
      <c r="A22" s="11">
        <f>IF(B21&lt;&gt;"",SUBTOTAL(3,B$8:B21)+1,"")</f>
        <v>15</v>
      </c>
      <c r="B22" s="9" t="s">
        <v>15</v>
      </c>
      <c r="C22" s="16" t="s">
        <v>80</v>
      </c>
      <c r="D22" s="12" t="s">
        <v>14</v>
      </c>
      <c r="E22" s="12" t="s">
        <v>14</v>
      </c>
      <c r="F22" s="12" t="s">
        <v>14</v>
      </c>
      <c r="G22" s="15" t="s">
        <v>14</v>
      </c>
      <c r="H22" s="12" t="s">
        <v>14</v>
      </c>
      <c r="I22" s="12"/>
    </row>
    <row r="23" spans="1:9" ht="31.5" x14ac:dyDescent="0.3">
      <c r="A23" s="11">
        <f>IF(B22&lt;&gt;"",SUBTOTAL(3,B$8:B22)+1,"")</f>
        <v>16</v>
      </c>
      <c r="B23" s="9" t="s">
        <v>16</v>
      </c>
      <c r="C23" s="16" t="s">
        <v>81</v>
      </c>
      <c r="D23" s="12" t="s">
        <v>14</v>
      </c>
      <c r="E23" s="12" t="s">
        <v>14</v>
      </c>
      <c r="F23" s="12" t="s">
        <v>14</v>
      </c>
      <c r="G23" s="15" t="s">
        <v>14</v>
      </c>
      <c r="H23" s="12" t="s">
        <v>14</v>
      </c>
      <c r="I23" s="12"/>
    </row>
    <row r="24" spans="1:9" ht="27.75" customHeight="1" x14ac:dyDescent="0.3">
      <c r="A24" s="11">
        <f>IF(B23&lt;&gt;"",SUBTOTAL(3,B$8:B23)+1,"")</f>
        <v>17</v>
      </c>
      <c r="B24" s="9" t="s">
        <v>17</v>
      </c>
      <c r="C24" s="16" t="s">
        <v>82</v>
      </c>
      <c r="D24" s="12" t="s">
        <v>79</v>
      </c>
      <c r="E24" s="12" t="s">
        <v>14</v>
      </c>
      <c r="F24" s="12" t="s">
        <v>79</v>
      </c>
      <c r="G24" s="12"/>
      <c r="H24" s="12" t="s">
        <v>79</v>
      </c>
      <c r="I24" s="12"/>
    </row>
    <row r="25" spans="1:9" ht="27.75" customHeight="1" x14ac:dyDescent="0.3">
      <c r="A25" s="11">
        <f>IF(B24&lt;&gt;"",SUBTOTAL(3,B$8:B24)+1,"")</f>
        <v>18</v>
      </c>
      <c r="B25" s="9" t="s">
        <v>18</v>
      </c>
      <c r="C25" s="12" t="s">
        <v>19</v>
      </c>
      <c r="D25" s="12" t="s">
        <v>14</v>
      </c>
      <c r="E25" s="12" t="s">
        <v>14</v>
      </c>
      <c r="F25" s="12" t="s">
        <v>14</v>
      </c>
      <c r="G25" s="15" t="s">
        <v>14</v>
      </c>
      <c r="H25" s="12" t="s">
        <v>14</v>
      </c>
      <c r="I25" s="12"/>
    </row>
    <row r="26" spans="1:9" ht="27.75" customHeight="1" x14ac:dyDescent="0.3">
      <c r="A26" s="11">
        <f>IF(B25&lt;&gt;"",SUBTOTAL(3,B$8:B25)+1,"")</f>
        <v>19</v>
      </c>
      <c r="B26" s="9" t="s">
        <v>20</v>
      </c>
      <c r="C26" s="12" t="s">
        <v>21</v>
      </c>
      <c r="D26" s="12" t="s">
        <v>79</v>
      </c>
      <c r="E26" s="12" t="s">
        <v>14</v>
      </c>
      <c r="F26" s="12" t="s">
        <v>79</v>
      </c>
      <c r="G26" s="12"/>
      <c r="H26" s="12" t="s">
        <v>79</v>
      </c>
      <c r="I26" s="12"/>
    </row>
    <row r="27" spans="1:9" ht="27.75" customHeight="1" x14ac:dyDescent="0.3">
      <c r="A27" s="11">
        <f>IF(B26&lt;&gt;"",SUBTOTAL(3,B$8:B26)+1,"")</f>
        <v>20</v>
      </c>
      <c r="B27" s="9" t="s">
        <v>22</v>
      </c>
      <c r="C27" s="16" t="s">
        <v>83</v>
      </c>
      <c r="D27" s="12" t="s">
        <v>14</v>
      </c>
      <c r="E27" s="12" t="s">
        <v>14</v>
      </c>
      <c r="F27" s="12" t="s">
        <v>79</v>
      </c>
      <c r="G27" s="15" t="s">
        <v>14</v>
      </c>
      <c r="H27" s="12" t="s">
        <v>79</v>
      </c>
      <c r="I27" s="12"/>
    </row>
    <row r="28" spans="1:9" ht="27.75" customHeight="1" x14ac:dyDescent="0.3">
      <c r="A28" s="11">
        <f>IF(B27&lt;&gt;"",SUBTOTAL(3,B$8:B27)+1,"")</f>
        <v>21</v>
      </c>
      <c r="B28" s="9" t="s">
        <v>23</v>
      </c>
      <c r="C28" s="16"/>
      <c r="D28" s="12" t="s">
        <v>79</v>
      </c>
      <c r="E28" s="12" t="s">
        <v>14</v>
      </c>
      <c r="F28" s="12" t="s">
        <v>79</v>
      </c>
      <c r="G28" s="12"/>
      <c r="H28" s="12" t="s">
        <v>79</v>
      </c>
      <c r="I28" s="12"/>
    </row>
    <row r="29" spans="1:9" ht="27.75" customHeight="1" x14ac:dyDescent="0.3">
      <c r="A29" s="11">
        <f>IF(B28&lt;&gt;"",SUBTOTAL(3,B$8:B28)+1,"")</f>
        <v>22</v>
      </c>
      <c r="B29" s="9" t="s">
        <v>24</v>
      </c>
      <c r="C29" s="16" t="s">
        <v>25</v>
      </c>
      <c r="D29" s="12" t="s">
        <v>79</v>
      </c>
      <c r="E29" s="12" t="s">
        <v>79</v>
      </c>
      <c r="F29" s="12" t="s">
        <v>79</v>
      </c>
      <c r="G29" s="15" t="s">
        <v>79</v>
      </c>
      <c r="H29" s="12" t="s">
        <v>79</v>
      </c>
      <c r="I29" s="12"/>
    </row>
    <row r="30" spans="1:9" ht="27.75" customHeight="1" x14ac:dyDescent="0.3">
      <c r="A30" s="11">
        <f>IF(B29&lt;&gt;"",SUBTOTAL(3,B$8:B29)+1,"")</f>
        <v>23</v>
      </c>
      <c r="B30" s="9" t="s">
        <v>26</v>
      </c>
      <c r="C30" s="16" t="s">
        <v>27</v>
      </c>
      <c r="D30" s="12" t="s">
        <v>79</v>
      </c>
      <c r="E30" s="12" t="s">
        <v>79</v>
      </c>
      <c r="F30" s="12" t="s">
        <v>79</v>
      </c>
      <c r="G30" s="15" t="s">
        <v>79</v>
      </c>
      <c r="H30" s="12" t="s">
        <v>79</v>
      </c>
      <c r="I30" s="12"/>
    </row>
    <row r="31" spans="1:9" ht="30" customHeight="1" x14ac:dyDescent="0.3">
      <c r="A31" s="11">
        <f>IF(B30&lt;&gt;"",SUBTOTAL(3,B$8:B30)+1,"")</f>
        <v>24</v>
      </c>
      <c r="B31" s="9" t="s">
        <v>28</v>
      </c>
      <c r="C31" s="16" t="s">
        <v>29</v>
      </c>
      <c r="D31" s="12" t="s">
        <v>79</v>
      </c>
      <c r="E31" s="12" t="s">
        <v>79</v>
      </c>
      <c r="F31" s="12" t="s">
        <v>79</v>
      </c>
      <c r="G31" s="15" t="s">
        <v>79</v>
      </c>
      <c r="H31" s="12" t="s">
        <v>79</v>
      </c>
      <c r="I31" s="12"/>
    </row>
    <row r="32" spans="1:9" ht="27.75" customHeight="1" x14ac:dyDescent="0.3">
      <c r="A32" s="11">
        <f>IF(B31&lt;&gt;"",SUBTOTAL(3,B$8:B31)+1,"")</f>
        <v>25</v>
      </c>
      <c r="B32" s="9" t="s">
        <v>30</v>
      </c>
      <c r="C32" s="16" t="s">
        <v>31</v>
      </c>
      <c r="D32" s="12" t="s">
        <v>79</v>
      </c>
      <c r="E32" s="12" t="s">
        <v>79</v>
      </c>
      <c r="F32" s="12" t="s">
        <v>79</v>
      </c>
      <c r="G32" s="15" t="s">
        <v>14</v>
      </c>
      <c r="H32" s="12" t="s">
        <v>79</v>
      </c>
      <c r="I32" s="12"/>
    </row>
    <row r="33" spans="1:9" ht="27.75" customHeight="1" x14ac:dyDescent="0.3">
      <c r="A33" s="11">
        <f>IF(B32&lt;&gt;"",SUBTOTAL(3,B$8:B32)+1,"")</f>
        <v>26</v>
      </c>
      <c r="B33" s="9" t="s">
        <v>32</v>
      </c>
      <c r="C33" s="16" t="s">
        <v>33</v>
      </c>
      <c r="D33" s="12" t="s">
        <v>79</v>
      </c>
      <c r="E33" s="12" t="s">
        <v>79</v>
      </c>
      <c r="F33" s="12" t="s">
        <v>79</v>
      </c>
      <c r="G33" s="15" t="s">
        <v>79</v>
      </c>
      <c r="H33" s="12" t="s">
        <v>79</v>
      </c>
      <c r="I33" s="12"/>
    </row>
    <row r="34" spans="1:9" ht="27.75" customHeight="1" x14ac:dyDescent="0.3">
      <c r="A34" s="11">
        <f>IF(B33&lt;&gt;"",SUBTOTAL(3,B$8:B33)+1,"")</f>
        <v>27</v>
      </c>
      <c r="B34" s="9" t="s">
        <v>34</v>
      </c>
      <c r="C34" s="16"/>
      <c r="D34" s="12" t="s">
        <v>79</v>
      </c>
      <c r="E34" s="12" t="s">
        <v>79</v>
      </c>
      <c r="F34" s="12" t="s">
        <v>79</v>
      </c>
      <c r="G34" s="12"/>
      <c r="H34" s="12" t="s">
        <v>79</v>
      </c>
      <c r="I34" s="12"/>
    </row>
    <row r="35" spans="1:9" ht="27.75" customHeight="1" x14ac:dyDescent="0.3">
      <c r="A35" s="11">
        <f>IF(B34&lt;&gt;"",SUBTOTAL(3,B$8:B34)+1,"")</f>
        <v>28</v>
      </c>
      <c r="B35" s="9" t="s">
        <v>35</v>
      </c>
      <c r="C35" s="16" t="s">
        <v>36</v>
      </c>
      <c r="D35" s="12" t="s">
        <v>79</v>
      </c>
      <c r="E35" s="12" t="s">
        <v>79</v>
      </c>
      <c r="F35" s="12" t="s">
        <v>79</v>
      </c>
      <c r="G35" s="12"/>
      <c r="H35" s="12" t="s">
        <v>79</v>
      </c>
      <c r="I35" s="12"/>
    </row>
    <row r="36" spans="1:9" ht="58.5" customHeight="1" x14ac:dyDescent="0.3">
      <c r="A36" s="11">
        <f>IF(B35&lt;&gt;"",SUBTOTAL(3,B$8:B35)+1,"")</f>
        <v>29</v>
      </c>
      <c r="B36" s="10" t="s">
        <v>45</v>
      </c>
      <c r="C36" s="16" t="s">
        <v>84</v>
      </c>
      <c r="D36" s="12" t="s">
        <v>14</v>
      </c>
      <c r="E36" s="12" t="s">
        <v>14</v>
      </c>
      <c r="F36" s="12" t="s">
        <v>14</v>
      </c>
      <c r="G36" s="12" t="s">
        <v>14</v>
      </c>
      <c r="H36" s="12" t="s">
        <v>14</v>
      </c>
      <c r="I36" s="12"/>
    </row>
    <row r="37" spans="1:9" ht="27.75" customHeight="1" x14ac:dyDescent="0.3">
      <c r="A37" s="11">
        <f>IF(B36&lt;&gt;"",SUBTOTAL(3,B$8:B36)+1,"")</f>
        <v>30</v>
      </c>
      <c r="B37" s="10" t="s">
        <v>47</v>
      </c>
      <c r="C37" s="16" t="s">
        <v>85</v>
      </c>
      <c r="D37" s="12" t="s">
        <v>79</v>
      </c>
      <c r="E37" s="12" t="s">
        <v>14</v>
      </c>
      <c r="F37" s="12" t="s">
        <v>79</v>
      </c>
      <c r="G37" s="15" t="s">
        <v>128</v>
      </c>
      <c r="H37" s="12" t="s">
        <v>79</v>
      </c>
      <c r="I37" s="12"/>
    </row>
    <row r="38" spans="1:9" ht="27.75" customHeight="1" x14ac:dyDescent="0.3">
      <c r="A38" s="11">
        <f>IF(B37&lt;&gt;"",SUBTOTAL(3,B$8:B37)+1,"")</f>
        <v>31</v>
      </c>
      <c r="B38" s="9" t="s">
        <v>48</v>
      </c>
      <c r="C38" s="16" t="s">
        <v>86</v>
      </c>
      <c r="D38" s="12" t="s">
        <v>79</v>
      </c>
      <c r="E38" s="12" t="s">
        <v>14</v>
      </c>
      <c r="F38" s="12" t="s">
        <v>79</v>
      </c>
      <c r="G38" s="17"/>
      <c r="H38" s="12" t="s">
        <v>79</v>
      </c>
      <c r="I38" s="12"/>
    </row>
    <row r="39" spans="1:9" ht="31.5" x14ac:dyDescent="0.3">
      <c r="A39" s="11">
        <f>IF(B38&lt;&gt;"",SUBTOTAL(3,B$8:B38)+1,"")</f>
        <v>32</v>
      </c>
      <c r="B39" s="10" t="s">
        <v>49</v>
      </c>
      <c r="C39" s="16" t="s">
        <v>87</v>
      </c>
      <c r="D39" s="12" t="s">
        <v>79</v>
      </c>
      <c r="E39" s="12" t="s">
        <v>79</v>
      </c>
      <c r="F39" s="12" t="s">
        <v>79</v>
      </c>
      <c r="G39" s="17"/>
      <c r="H39" s="12" t="s">
        <v>79</v>
      </c>
      <c r="I39" s="12"/>
    </row>
    <row r="40" spans="1:9" ht="27.75" customHeight="1" x14ac:dyDescent="0.3">
      <c r="A40" s="11">
        <f>IF(B39&lt;&gt;"",SUBTOTAL(3,B$8:B39)+1,"")</f>
        <v>33</v>
      </c>
      <c r="B40" s="10" t="s">
        <v>50</v>
      </c>
      <c r="C40" s="16" t="s">
        <v>88</v>
      </c>
      <c r="D40" s="12" t="s">
        <v>14</v>
      </c>
      <c r="E40" s="12" t="s">
        <v>79</v>
      </c>
      <c r="F40" s="12" t="s">
        <v>14</v>
      </c>
      <c r="G40" s="15" t="s">
        <v>14</v>
      </c>
      <c r="H40" s="12" t="s">
        <v>14</v>
      </c>
      <c r="I40" s="12"/>
    </row>
    <row r="41" spans="1:9" ht="27.75" customHeight="1" x14ac:dyDescent="0.3">
      <c r="A41" s="11">
        <f>IF(B40&lt;&gt;"",SUBTOTAL(3,B$8:B40)+1,"")</f>
        <v>34</v>
      </c>
      <c r="B41" s="10" t="s">
        <v>51</v>
      </c>
      <c r="C41" s="16"/>
      <c r="D41" s="12" t="s">
        <v>14</v>
      </c>
      <c r="E41" s="12" t="s">
        <v>79</v>
      </c>
      <c r="F41" s="12" t="s">
        <v>79</v>
      </c>
      <c r="G41" s="12"/>
      <c r="H41" s="12" t="s">
        <v>79</v>
      </c>
      <c r="I41" s="12"/>
    </row>
    <row r="42" spans="1:9" ht="27.75" customHeight="1" x14ac:dyDescent="0.3">
      <c r="A42" s="11">
        <f>IF(B41&lt;&gt;"",SUBTOTAL(3,B$8:B41)+1,"")</f>
        <v>35</v>
      </c>
      <c r="B42" s="10" t="s">
        <v>52</v>
      </c>
      <c r="C42" s="16"/>
      <c r="D42" s="12" t="s">
        <v>79</v>
      </c>
      <c r="E42" s="12" t="s">
        <v>14</v>
      </c>
      <c r="F42" s="12" t="s">
        <v>79</v>
      </c>
      <c r="G42" s="12"/>
      <c r="H42" s="12" t="s">
        <v>79</v>
      </c>
      <c r="I42" s="12"/>
    </row>
    <row r="43" spans="1:9" ht="27.75" customHeight="1" x14ac:dyDescent="0.3">
      <c r="A43" s="11">
        <f>IF(B42&lt;&gt;"",SUBTOTAL(3,B$8:B42)+1,"")</f>
        <v>36</v>
      </c>
      <c r="B43" s="10" t="s">
        <v>53</v>
      </c>
      <c r="C43" s="16"/>
      <c r="D43" s="12" t="s">
        <v>79</v>
      </c>
      <c r="E43" s="12" t="s">
        <v>79</v>
      </c>
      <c r="F43" s="12" t="s">
        <v>79</v>
      </c>
      <c r="G43" s="12"/>
      <c r="H43" s="12" t="s">
        <v>79</v>
      </c>
      <c r="I43" s="12"/>
    </row>
    <row r="44" spans="1:9" ht="27.75" customHeight="1" x14ac:dyDescent="0.3">
      <c r="A44" s="11">
        <f>IF(B43&lt;&gt;"",SUBTOTAL(3,B$8:B43)+1,"")</f>
        <v>37</v>
      </c>
      <c r="B44" s="10" t="s">
        <v>54</v>
      </c>
      <c r="C44" s="16"/>
      <c r="D44" s="12" t="s">
        <v>79</v>
      </c>
      <c r="E44" s="12" t="s">
        <v>79</v>
      </c>
      <c r="F44" s="12" t="s">
        <v>79</v>
      </c>
      <c r="G44" s="12"/>
      <c r="H44" s="12" t="s">
        <v>79</v>
      </c>
      <c r="I44" s="12"/>
    </row>
    <row r="45" spans="1:9" ht="27.75" customHeight="1" x14ac:dyDescent="0.3">
      <c r="A45" s="11">
        <f>IF(B44&lt;&gt;"",SUBTOTAL(3,B$8:B44)+1,"")</f>
        <v>38</v>
      </c>
      <c r="B45" s="10" t="s">
        <v>55</v>
      </c>
      <c r="C45" s="16" t="s">
        <v>89</v>
      </c>
      <c r="D45" s="12" t="s">
        <v>14</v>
      </c>
      <c r="E45" s="12" t="s">
        <v>14</v>
      </c>
      <c r="F45" s="12" t="s">
        <v>79</v>
      </c>
      <c r="G45" s="15" t="s">
        <v>79</v>
      </c>
      <c r="H45" s="12" t="s">
        <v>79</v>
      </c>
      <c r="I45" s="12"/>
    </row>
    <row r="46" spans="1:9" ht="27.75" customHeight="1" x14ac:dyDescent="0.3">
      <c r="A46" s="11">
        <f>IF(B45&lt;&gt;"",SUBTOTAL(3,B$8:B45)+1,"")</f>
        <v>39</v>
      </c>
      <c r="B46" s="10" t="s">
        <v>56</v>
      </c>
      <c r="C46" s="16"/>
      <c r="D46" s="12" t="s">
        <v>79</v>
      </c>
      <c r="E46" s="12" t="s">
        <v>14</v>
      </c>
      <c r="F46" s="12" t="s">
        <v>79</v>
      </c>
      <c r="G46" s="15"/>
      <c r="H46" s="12" t="s">
        <v>79</v>
      </c>
      <c r="I46" s="12"/>
    </row>
    <row r="47" spans="1:9" ht="27.75" customHeight="1" x14ac:dyDescent="0.3">
      <c r="A47" s="11">
        <f>IF(B46&lt;&gt;"",SUBTOTAL(3,B$8:B46)+1,"")</f>
        <v>40</v>
      </c>
      <c r="B47" s="10" t="s">
        <v>57</v>
      </c>
      <c r="C47" s="16" t="s">
        <v>90</v>
      </c>
      <c r="D47" s="12" t="s">
        <v>79</v>
      </c>
      <c r="E47" s="12" t="s">
        <v>14</v>
      </c>
      <c r="F47" s="12" t="s">
        <v>79</v>
      </c>
      <c r="G47" s="15" t="s">
        <v>79</v>
      </c>
      <c r="H47" s="12" t="s">
        <v>79</v>
      </c>
      <c r="I47" s="12"/>
    </row>
    <row r="48" spans="1:9" ht="27.75" customHeight="1" x14ac:dyDescent="0.3">
      <c r="A48" s="11">
        <f>IF(B47&lt;&gt;"",SUBTOTAL(3,B$8:B47)+1,"")</f>
        <v>41</v>
      </c>
      <c r="B48" s="10" t="s">
        <v>58</v>
      </c>
      <c r="C48" s="16"/>
      <c r="D48" s="12" t="s">
        <v>14</v>
      </c>
      <c r="E48" s="12" t="s">
        <v>79</v>
      </c>
      <c r="F48" s="12" t="s">
        <v>79</v>
      </c>
      <c r="G48" s="15"/>
      <c r="H48" s="12" t="s">
        <v>79</v>
      </c>
      <c r="I48" s="12"/>
    </row>
    <row r="49" spans="1:9" ht="47.25" x14ac:dyDescent="0.3">
      <c r="A49" s="11">
        <f>IF(B48&lt;&gt;"",SUBTOTAL(3,B$8:B48)+1,"")</f>
        <v>42</v>
      </c>
      <c r="B49" s="10" t="s">
        <v>91</v>
      </c>
      <c r="C49" s="16" t="s">
        <v>115</v>
      </c>
      <c r="D49" s="12" t="s">
        <v>79</v>
      </c>
      <c r="E49" s="12" t="s">
        <v>79</v>
      </c>
      <c r="F49" s="12" t="s">
        <v>79</v>
      </c>
      <c r="G49" s="15" t="s">
        <v>79</v>
      </c>
      <c r="H49" s="12" t="s">
        <v>79</v>
      </c>
      <c r="I49" s="12"/>
    </row>
    <row r="50" spans="1:9" ht="63" x14ac:dyDescent="0.3">
      <c r="A50" s="11">
        <f>IF(B49&lt;&gt;"",SUBTOTAL(3,B$8:B49)+1,"")</f>
        <v>43</v>
      </c>
      <c r="B50" s="10" t="s">
        <v>92</v>
      </c>
      <c r="C50" s="16" t="s">
        <v>116</v>
      </c>
      <c r="D50" s="12" t="s">
        <v>14</v>
      </c>
      <c r="E50" s="12" t="s">
        <v>14</v>
      </c>
      <c r="F50" s="12" t="s">
        <v>14</v>
      </c>
      <c r="G50" s="12" t="s">
        <v>14</v>
      </c>
      <c r="H50" s="12" t="s">
        <v>14</v>
      </c>
      <c r="I50" s="12"/>
    </row>
    <row r="51" spans="1:9" ht="27.75" customHeight="1" x14ac:dyDescent="0.3">
      <c r="A51" s="11">
        <f>IF(B50&lt;&gt;"",SUBTOTAL(3,B$8:B50)+1,"")</f>
        <v>44</v>
      </c>
      <c r="B51" s="10" t="s">
        <v>93</v>
      </c>
      <c r="C51" s="16" t="s">
        <v>117</v>
      </c>
      <c r="D51" s="12" t="s">
        <v>79</v>
      </c>
      <c r="E51" s="12" t="s">
        <v>79</v>
      </c>
      <c r="F51" s="12" t="s">
        <v>79</v>
      </c>
      <c r="G51" s="12" t="s">
        <v>79</v>
      </c>
      <c r="H51" s="12" t="s">
        <v>79</v>
      </c>
      <c r="I51" s="12"/>
    </row>
    <row r="52" spans="1:9" ht="27.75" customHeight="1" x14ac:dyDescent="0.3">
      <c r="A52" s="11">
        <f>IF(B51&lt;&gt;"",SUBTOTAL(3,B$8:B51)+1,"")</f>
        <v>45</v>
      </c>
      <c r="B52" s="10" t="s">
        <v>94</v>
      </c>
      <c r="C52" s="16"/>
      <c r="D52" s="12" t="s">
        <v>14</v>
      </c>
      <c r="E52" s="12" t="s">
        <v>79</v>
      </c>
      <c r="F52" s="12" t="s">
        <v>79</v>
      </c>
      <c r="G52" s="12"/>
      <c r="H52" s="12" t="s">
        <v>79</v>
      </c>
      <c r="I52" s="12"/>
    </row>
    <row r="53" spans="1:9" ht="27.75" customHeight="1" x14ac:dyDescent="0.3">
      <c r="A53" s="11">
        <f>IF(B52&lt;&gt;"",SUBTOTAL(3,B$8:B52)+1,"")</f>
        <v>46</v>
      </c>
      <c r="B53" s="10" t="s">
        <v>95</v>
      </c>
      <c r="C53" s="16" t="s">
        <v>118</v>
      </c>
      <c r="D53" s="12" t="s">
        <v>79</v>
      </c>
      <c r="E53" s="12" t="s">
        <v>79</v>
      </c>
      <c r="F53" s="12" t="s">
        <v>79</v>
      </c>
      <c r="G53" s="12" t="s">
        <v>79</v>
      </c>
      <c r="H53" s="12" t="s">
        <v>79</v>
      </c>
      <c r="I53" s="12"/>
    </row>
    <row r="54" spans="1:9" ht="27.75" customHeight="1" x14ac:dyDescent="0.3">
      <c r="A54" s="11">
        <f>IF(B53&lt;&gt;"",SUBTOTAL(3,B$8:B53)+1,"")</f>
        <v>47</v>
      </c>
      <c r="B54" s="10" t="s">
        <v>96</v>
      </c>
      <c r="C54" s="16"/>
      <c r="D54" s="12" t="s">
        <v>14</v>
      </c>
      <c r="E54" s="12" t="s">
        <v>14</v>
      </c>
      <c r="F54" s="12" t="s">
        <v>14</v>
      </c>
      <c r="G54" s="12"/>
      <c r="H54" s="12" t="s">
        <v>14</v>
      </c>
      <c r="I54" s="12"/>
    </row>
    <row r="55" spans="1:9" ht="27.75" customHeight="1" x14ac:dyDescent="0.3">
      <c r="A55" s="11">
        <f>IF(B54&lt;&gt;"",SUBTOTAL(3,B$8:B54)+1,"")</f>
        <v>48</v>
      </c>
      <c r="B55" s="10" t="s">
        <v>97</v>
      </c>
      <c r="C55" s="16" t="s">
        <v>119</v>
      </c>
      <c r="D55" s="12" t="s">
        <v>14</v>
      </c>
      <c r="E55" s="12" t="s">
        <v>79</v>
      </c>
      <c r="F55" s="12" t="s">
        <v>79</v>
      </c>
      <c r="G55" s="15"/>
      <c r="H55" s="12" t="s">
        <v>79</v>
      </c>
      <c r="I55" s="12"/>
    </row>
    <row r="56" spans="1:9" ht="27.75" customHeight="1" x14ac:dyDescent="0.3">
      <c r="A56" s="11">
        <f>IF(B55&lt;&gt;"",SUBTOTAL(3,B$8:B55)+1,"")</f>
        <v>49</v>
      </c>
      <c r="B56" s="10" t="s">
        <v>98</v>
      </c>
      <c r="C56" s="16" t="s">
        <v>120</v>
      </c>
      <c r="D56" s="12" t="s">
        <v>14</v>
      </c>
      <c r="E56" s="12" t="s">
        <v>14</v>
      </c>
      <c r="F56" s="12" t="s">
        <v>14</v>
      </c>
      <c r="G56" s="12" t="s">
        <v>14</v>
      </c>
      <c r="H56" s="12" t="s">
        <v>14</v>
      </c>
      <c r="I56" s="12"/>
    </row>
    <row r="57" spans="1:9" ht="30" customHeight="1" x14ac:dyDescent="0.3">
      <c r="A57" s="11">
        <f>IF(B56&lt;&gt;"",SUBTOTAL(3,B$8:B56)+1,"")</f>
        <v>50</v>
      </c>
      <c r="B57" s="10" t="s">
        <v>99</v>
      </c>
      <c r="C57" s="16"/>
      <c r="D57" s="12" t="s">
        <v>79</v>
      </c>
      <c r="E57" s="12" t="s">
        <v>79</v>
      </c>
      <c r="F57" s="12" t="s">
        <v>79</v>
      </c>
      <c r="G57" s="12"/>
      <c r="H57" s="12" t="s">
        <v>79</v>
      </c>
      <c r="I57" s="12"/>
    </row>
    <row r="58" spans="1:9" ht="30" customHeight="1" x14ac:dyDescent="0.3">
      <c r="A58" s="11">
        <f>IF(B57&lt;&gt;"",SUBTOTAL(3,B$8:B57)+1,"")</f>
        <v>51</v>
      </c>
      <c r="B58" s="10" t="s">
        <v>100</v>
      </c>
      <c r="C58" s="16"/>
      <c r="D58" s="12" t="s">
        <v>79</v>
      </c>
      <c r="E58" s="12"/>
      <c r="F58" s="12" t="s">
        <v>79</v>
      </c>
      <c r="G58" s="12"/>
      <c r="H58" s="12" t="s">
        <v>79</v>
      </c>
      <c r="I58" s="12"/>
    </row>
    <row r="59" spans="1:9" ht="30" customHeight="1" x14ac:dyDescent="0.3">
      <c r="A59" s="11">
        <f>IF(B58&lt;&gt;"",SUBTOTAL(3,B$8:B58)+1,"")</f>
        <v>52</v>
      </c>
      <c r="B59" s="10" t="s">
        <v>101</v>
      </c>
      <c r="C59" s="16"/>
      <c r="D59" s="12" t="s">
        <v>79</v>
      </c>
      <c r="E59" s="12"/>
      <c r="F59" s="12" t="s">
        <v>79</v>
      </c>
      <c r="G59" s="12"/>
      <c r="H59" s="12" t="s">
        <v>79</v>
      </c>
      <c r="I59" s="12"/>
    </row>
    <row r="60" spans="1:9" ht="30" customHeight="1" x14ac:dyDescent="0.3">
      <c r="A60" s="11">
        <f>IF(B59&lt;&gt;"",SUBTOTAL(3,B$8:B59)+1,"")</f>
        <v>53</v>
      </c>
      <c r="B60" s="10" t="s">
        <v>102</v>
      </c>
      <c r="C60" s="16"/>
      <c r="D60" s="12" t="s">
        <v>79</v>
      </c>
      <c r="E60" s="12"/>
      <c r="F60" s="12" t="s">
        <v>79</v>
      </c>
      <c r="G60" s="12"/>
      <c r="H60" s="12" t="s">
        <v>79</v>
      </c>
      <c r="I60" s="12"/>
    </row>
    <row r="61" spans="1:9" ht="30" customHeight="1" x14ac:dyDescent="0.3">
      <c r="A61" s="11">
        <f>IF(B60&lt;&gt;"",SUBTOTAL(3,B$8:B60)+1,"")</f>
        <v>54</v>
      </c>
      <c r="B61" s="10" t="s">
        <v>103</v>
      </c>
      <c r="C61" s="16"/>
      <c r="D61" s="12" t="s">
        <v>79</v>
      </c>
      <c r="E61" s="12"/>
      <c r="F61" s="12" t="s">
        <v>79</v>
      </c>
      <c r="G61" s="12"/>
      <c r="H61" s="12" t="s">
        <v>79</v>
      </c>
      <c r="I61" s="12"/>
    </row>
    <row r="62" spans="1:9" ht="30" customHeight="1" x14ac:dyDescent="0.3">
      <c r="A62" s="11">
        <f>IF(B61&lt;&gt;"",SUBTOTAL(3,B$8:B61)+1,"")</f>
        <v>55</v>
      </c>
      <c r="B62" s="10" t="s">
        <v>104</v>
      </c>
      <c r="C62" s="16"/>
      <c r="D62" s="12" t="s">
        <v>79</v>
      </c>
      <c r="E62" s="12"/>
      <c r="F62" s="12" t="s">
        <v>79</v>
      </c>
      <c r="G62" s="12"/>
      <c r="H62" s="12" t="s">
        <v>79</v>
      </c>
      <c r="I62" s="12"/>
    </row>
    <row r="63" spans="1:9" ht="30" customHeight="1" x14ac:dyDescent="0.3">
      <c r="A63" s="11">
        <f>IF(B62&lt;&gt;"",SUBTOTAL(3,B$8:B62)+1,"")</f>
        <v>56</v>
      </c>
      <c r="B63" s="10" t="s">
        <v>105</v>
      </c>
      <c r="C63" s="16"/>
      <c r="D63" s="12" t="s">
        <v>14</v>
      </c>
      <c r="E63" s="12"/>
      <c r="F63" s="12" t="s">
        <v>14</v>
      </c>
      <c r="G63" s="12"/>
      <c r="H63" s="12" t="s">
        <v>14</v>
      </c>
      <c r="I63" s="12"/>
    </row>
    <row r="64" spans="1:9" ht="30" customHeight="1" x14ac:dyDescent="0.3">
      <c r="A64" s="11">
        <f>IF(B63&lt;&gt;"",SUBTOTAL(3,B$8:B63)+1,"")</f>
        <v>57</v>
      </c>
      <c r="B64" s="10" t="s">
        <v>106</v>
      </c>
      <c r="C64" s="16"/>
      <c r="D64" s="12" t="s">
        <v>14</v>
      </c>
      <c r="E64" s="12"/>
      <c r="F64" s="12" t="s">
        <v>79</v>
      </c>
      <c r="G64" s="12"/>
      <c r="H64" s="12" t="s">
        <v>79</v>
      </c>
      <c r="I64" s="12"/>
    </row>
    <row r="65" spans="1:9" ht="30" customHeight="1" x14ac:dyDescent="0.3">
      <c r="A65" s="11">
        <f>IF(B64&lt;&gt;"",SUBTOTAL(3,B$8:B64)+1,"")</f>
        <v>58</v>
      </c>
      <c r="B65" s="10" t="s">
        <v>107</v>
      </c>
      <c r="C65" s="16" t="s">
        <v>122</v>
      </c>
      <c r="D65" s="12" t="s">
        <v>79</v>
      </c>
      <c r="E65" s="12"/>
      <c r="F65" s="12" t="s">
        <v>79</v>
      </c>
      <c r="G65" s="12"/>
      <c r="H65" s="12" t="s">
        <v>79</v>
      </c>
      <c r="I65" s="12"/>
    </row>
    <row r="66" spans="1:9" ht="30" customHeight="1" x14ac:dyDescent="0.3">
      <c r="A66" s="11">
        <f>IF(B65&lt;&gt;"",SUBTOTAL(3,B$8:B65)+1,"")</f>
        <v>59</v>
      </c>
      <c r="B66" s="10" t="s">
        <v>108</v>
      </c>
      <c r="C66" s="16"/>
      <c r="D66" s="12" t="s">
        <v>79</v>
      </c>
      <c r="E66" s="12"/>
      <c r="F66" s="12" t="s">
        <v>79</v>
      </c>
      <c r="G66" s="12"/>
      <c r="H66" s="12" t="s">
        <v>79</v>
      </c>
      <c r="I66" s="12"/>
    </row>
    <row r="67" spans="1:9" ht="30" customHeight="1" x14ac:dyDescent="0.3">
      <c r="A67" s="11">
        <f>IF(B66&lt;&gt;"",SUBTOTAL(3,B$8:B66)+1,"")</f>
        <v>60</v>
      </c>
      <c r="B67" s="10" t="s">
        <v>109</v>
      </c>
      <c r="C67" s="16"/>
      <c r="D67" s="12" t="s">
        <v>79</v>
      </c>
      <c r="E67" s="12"/>
      <c r="F67" s="12" t="s">
        <v>79</v>
      </c>
      <c r="G67" s="12"/>
      <c r="H67" s="12" t="s">
        <v>79</v>
      </c>
      <c r="I67" s="12"/>
    </row>
    <row r="68" spans="1:9" ht="30" customHeight="1" x14ac:dyDescent="0.3">
      <c r="A68" s="13">
        <f>IF(B67&lt;&gt;"",SUBTOTAL(3,B$8:B67)+1,"")</f>
        <v>61</v>
      </c>
      <c r="B68" s="14" t="s">
        <v>110</v>
      </c>
      <c r="C68" s="9"/>
      <c r="D68" s="27" t="s">
        <v>38</v>
      </c>
      <c r="E68" s="27"/>
      <c r="F68" s="27"/>
      <c r="G68" s="27"/>
      <c r="H68" s="27"/>
      <c r="I68" s="27"/>
    </row>
    <row r="69" spans="1:9" ht="30" customHeight="1" x14ac:dyDescent="0.3">
      <c r="A69" s="13">
        <f>IF(B68&lt;&gt;"",SUBTOTAL(3,B$8:B68)+1,"")</f>
        <v>62</v>
      </c>
      <c r="B69" s="14" t="s">
        <v>111</v>
      </c>
      <c r="C69" s="9"/>
      <c r="D69" s="27"/>
      <c r="E69" s="27"/>
      <c r="F69" s="27"/>
      <c r="G69" s="27"/>
      <c r="H69" s="27"/>
      <c r="I69" s="27"/>
    </row>
    <row r="70" spans="1:9" ht="30" customHeight="1" x14ac:dyDescent="0.3">
      <c r="A70" s="13">
        <f>IF(B69&lt;&gt;"",SUBTOTAL(3,B$8:B69)+1,"")</f>
        <v>63</v>
      </c>
      <c r="B70" s="14" t="s">
        <v>114</v>
      </c>
      <c r="C70" s="9" t="s">
        <v>121</v>
      </c>
      <c r="D70" s="27"/>
      <c r="E70" s="27"/>
      <c r="F70" s="27"/>
      <c r="G70" s="27"/>
      <c r="H70" s="27"/>
      <c r="I70" s="27"/>
    </row>
    <row r="71" spans="1:9" ht="30" customHeight="1" x14ac:dyDescent="0.3">
      <c r="A71" s="13">
        <f>IF(B70&lt;&gt;"",SUBTOTAL(3,B$8:B70)+1,"")</f>
        <v>64</v>
      </c>
      <c r="B71" s="14" t="s">
        <v>125</v>
      </c>
      <c r="C71" s="9"/>
      <c r="D71" s="27"/>
      <c r="E71" s="27"/>
      <c r="F71" s="27"/>
      <c r="G71" s="27"/>
      <c r="H71" s="27"/>
      <c r="I71" s="27"/>
    </row>
    <row r="72" spans="1:9" ht="30" customHeight="1" x14ac:dyDescent="0.3">
      <c r="A72" s="13">
        <f>IF(B71&lt;&gt;"",SUBTOTAL(3,B$8:B71)+1,"")</f>
        <v>65</v>
      </c>
      <c r="B72" s="14" t="s">
        <v>124</v>
      </c>
      <c r="C72" s="9"/>
      <c r="D72" s="27"/>
      <c r="E72" s="27"/>
      <c r="F72" s="27"/>
      <c r="G72" s="27"/>
      <c r="H72" s="27"/>
      <c r="I72" s="27"/>
    </row>
    <row r="73" spans="1:9" ht="30" customHeight="1" x14ac:dyDescent="0.3">
      <c r="A73" s="13">
        <f>IF(B72&lt;&gt;"",SUBTOTAL(3,B$8:B72)+1,"")</f>
        <v>66</v>
      </c>
      <c r="B73" s="14" t="s">
        <v>112</v>
      </c>
      <c r="C73" s="9"/>
      <c r="D73" s="27"/>
      <c r="E73" s="27"/>
      <c r="F73" s="27"/>
      <c r="G73" s="27"/>
      <c r="H73" s="27"/>
      <c r="I73" s="27"/>
    </row>
    <row r="74" spans="1:9" ht="30" customHeight="1" x14ac:dyDescent="0.3">
      <c r="A74" s="13">
        <f>IF(B73&lt;&gt;"",SUBTOTAL(3,B$8:B73)+1,"")</f>
        <v>67</v>
      </c>
      <c r="B74" s="14" t="s">
        <v>113</v>
      </c>
      <c r="C74" s="9"/>
      <c r="D74" s="27"/>
      <c r="E74" s="27"/>
      <c r="F74" s="27"/>
      <c r="G74" s="27"/>
      <c r="H74" s="27"/>
      <c r="I74" s="27"/>
    </row>
    <row r="75" spans="1:9" ht="30" customHeight="1" x14ac:dyDescent="0.3">
      <c r="A75" s="13">
        <f>IF(B74&lt;&gt;"",SUBTOTAL(3,B$8:B74)+1,"")</f>
        <v>68</v>
      </c>
      <c r="B75" s="14" t="s">
        <v>37</v>
      </c>
      <c r="C75" s="9"/>
      <c r="D75" s="27"/>
      <c r="E75" s="27"/>
      <c r="F75" s="27"/>
      <c r="G75" s="27"/>
      <c r="H75" s="27"/>
      <c r="I75" s="27"/>
    </row>
    <row r="76" spans="1:9" ht="30" customHeight="1" x14ac:dyDescent="0.3">
      <c r="A76" s="13">
        <f>IF(B75&lt;&gt;"",SUBTOTAL(3,B$8:B75)+1,"")</f>
        <v>69</v>
      </c>
      <c r="B76" s="14" t="s">
        <v>123</v>
      </c>
      <c r="C76" s="9"/>
      <c r="D76" s="27"/>
      <c r="E76" s="27"/>
      <c r="F76" s="27"/>
      <c r="G76" s="27"/>
      <c r="H76" s="27"/>
      <c r="I76" s="27"/>
    </row>
    <row r="77" spans="1:9" ht="30" customHeight="1" x14ac:dyDescent="0.3">
      <c r="A77" s="13">
        <f>IF(B76&lt;&gt;"",SUBTOTAL(3,B$8:B76)+1,"")</f>
        <v>70</v>
      </c>
      <c r="B77" s="14" t="s">
        <v>39</v>
      </c>
      <c r="C77" s="9"/>
      <c r="D77" s="27"/>
      <c r="E77" s="27"/>
      <c r="F77" s="27"/>
      <c r="G77" s="27"/>
      <c r="H77" s="27"/>
      <c r="I77" s="27"/>
    </row>
    <row r="78" spans="1:9" ht="18" customHeight="1" x14ac:dyDescent="0.3">
      <c r="A78" s="18"/>
      <c r="B78" s="19"/>
      <c r="C78" s="20"/>
      <c r="D78" s="21"/>
      <c r="E78" s="21"/>
      <c r="F78" s="21"/>
      <c r="G78" s="21"/>
      <c r="H78" s="21"/>
      <c r="I78" s="21"/>
    </row>
    <row r="79" spans="1:9" ht="98.25" customHeight="1" x14ac:dyDescent="0.3">
      <c r="A79" s="28" t="s">
        <v>126</v>
      </c>
      <c r="B79" s="28"/>
      <c r="C79" s="28"/>
      <c r="D79" s="29" t="s">
        <v>127</v>
      </c>
      <c r="E79" s="29"/>
      <c r="F79" s="29"/>
      <c r="G79" s="29"/>
      <c r="H79" s="29"/>
      <c r="I79" s="29"/>
    </row>
    <row r="80" spans="1:9" x14ac:dyDescent="0.3">
      <c r="A80" s="1"/>
      <c r="B80" s="1"/>
      <c r="C80" s="1"/>
      <c r="D80" s="30" t="s">
        <v>12</v>
      </c>
      <c r="E80" s="30"/>
      <c r="F80" s="30"/>
      <c r="G80" s="30"/>
      <c r="H80" s="30"/>
      <c r="I80" s="30"/>
    </row>
    <row r="81" spans="1:9" x14ac:dyDescent="0.3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">
      <c r="A86" s="1"/>
      <c r="B86" s="1"/>
      <c r="C86" s="1"/>
      <c r="D86" s="1"/>
      <c r="E86" s="1"/>
      <c r="F86" s="1"/>
      <c r="G86" s="22"/>
      <c r="H86" s="22"/>
      <c r="I86" s="22"/>
    </row>
  </sheetData>
  <autoFilter ref="A7:I79"/>
  <mergeCells count="9">
    <mergeCell ref="G86:I86"/>
    <mergeCell ref="A2:C2"/>
    <mergeCell ref="F2:I2"/>
    <mergeCell ref="F3:I3"/>
    <mergeCell ref="A5:I5"/>
    <mergeCell ref="D68:I77"/>
    <mergeCell ref="A79:C79"/>
    <mergeCell ref="D79:I79"/>
    <mergeCell ref="D80:I80"/>
  </mergeCells>
  <printOptions horizontalCentered="1"/>
  <pageMargins left="0" right="0" top="0.25" bottom="0.5" header="0.3" footer="0.3"/>
  <pageSetup paperSize="9" scale="9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- VP Dang Uy</dc:creator>
  <cp:lastModifiedBy>Hong - VP Dang Uy</cp:lastModifiedBy>
  <cp:lastPrinted>2019-01-31T10:59:42Z</cp:lastPrinted>
  <dcterms:created xsi:type="dcterms:W3CDTF">2019-01-29T09:24:01Z</dcterms:created>
  <dcterms:modified xsi:type="dcterms:W3CDTF">2019-01-31T10:59:54Z</dcterms:modified>
</cp:coreProperties>
</file>